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AA64BDE-8229-4961-AB32-E019974070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77" sheetId="1" r:id="rId1"/>
  </sheets>
  <definedNames>
    <definedName name="_xlnm.Print_Titles" localSheetId="0">'Fachlos 1b.077'!$1:$10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6" i="1" l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 s="1"/>
  <c r="Q28" i="1"/>
  <c r="S28" i="1"/>
  <c r="T28" i="1"/>
  <c r="U28" i="1"/>
  <c r="V28" i="1"/>
  <c r="W28" i="1"/>
  <c r="X28" i="1"/>
  <c r="Y28" i="1"/>
  <c r="Q29" i="1"/>
  <c r="S29" i="1"/>
  <c r="T29" i="1"/>
  <c r="U29" i="1"/>
  <c r="Z29" i="1" s="1"/>
  <c r="V29" i="1"/>
  <c r="W29" i="1"/>
  <c r="X29" i="1"/>
  <c r="Y29" i="1" s="1"/>
  <c r="Q30" i="1"/>
  <c r="S30" i="1"/>
  <c r="T30" i="1"/>
  <c r="W30" i="1" s="1"/>
  <c r="U30" i="1"/>
  <c r="V30" i="1"/>
  <c r="X30" i="1"/>
  <c r="Y30" i="1"/>
  <c r="Q31" i="1"/>
  <c r="S31" i="1"/>
  <c r="T31" i="1"/>
  <c r="W31" i="1" s="1"/>
  <c r="U31" i="1"/>
  <c r="V31" i="1"/>
  <c r="X31" i="1"/>
  <c r="Y31" i="1" s="1"/>
  <c r="Q32" i="1"/>
  <c r="S32" i="1"/>
  <c r="T32" i="1"/>
  <c r="W32" i="1" s="1"/>
  <c r="U32" i="1"/>
  <c r="V32" i="1"/>
  <c r="X32" i="1"/>
  <c r="Y32" i="1" s="1"/>
  <c r="Q33" i="1"/>
  <c r="S33" i="1"/>
  <c r="T33" i="1"/>
  <c r="W33" i="1" s="1"/>
  <c r="U33" i="1"/>
  <c r="V33" i="1"/>
  <c r="X33" i="1"/>
  <c r="Y33" i="1" s="1"/>
  <c r="Q14" i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/>
  <c r="Q17" i="1"/>
  <c r="S17" i="1"/>
  <c r="T17" i="1"/>
  <c r="W17" i="1" s="1"/>
  <c r="U17" i="1"/>
  <c r="V17" i="1"/>
  <c r="X17" i="1"/>
  <c r="Y17" i="1" s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V20" i="1"/>
  <c r="X20" i="1"/>
  <c r="Y20" i="1" s="1"/>
  <c r="Q21" i="1"/>
  <c r="S21" i="1"/>
  <c r="T21" i="1"/>
  <c r="W21" i="1" s="1"/>
  <c r="U21" i="1"/>
  <c r="V21" i="1"/>
  <c r="X21" i="1"/>
  <c r="Y21" i="1" s="1"/>
  <c r="Q22" i="1"/>
  <c r="S22" i="1"/>
  <c r="T22" i="1"/>
  <c r="W22" i="1" s="1"/>
  <c r="U22" i="1"/>
  <c r="V22" i="1"/>
  <c r="X22" i="1"/>
  <c r="Y22" i="1" s="1"/>
  <c r="Q23" i="1"/>
  <c r="S23" i="1"/>
  <c r="T23" i="1"/>
  <c r="W23" i="1" s="1"/>
  <c r="U23" i="1"/>
  <c r="V23" i="1"/>
  <c r="X23" i="1"/>
  <c r="Y23" i="1" s="1"/>
  <c r="Q24" i="1"/>
  <c r="S24" i="1"/>
  <c r="T24" i="1"/>
  <c r="W24" i="1" s="1"/>
  <c r="U24" i="1"/>
  <c r="V24" i="1"/>
  <c r="X24" i="1"/>
  <c r="Y24" i="1" s="1"/>
  <c r="Q25" i="1"/>
  <c r="S25" i="1"/>
  <c r="T25" i="1"/>
  <c r="W25" i="1" s="1"/>
  <c r="U25" i="1"/>
  <c r="V25" i="1"/>
  <c r="X25" i="1"/>
  <c r="Y25" i="1" s="1"/>
  <c r="X11" i="1"/>
  <c r="Y11" i="1" s="1"/>
  <c r="V11" i="1"/>
  <c r="U11" i="1"/>
  <c r="T11" i="1"/>
  <c r="W11" i="1" s="1"/>
  <c r="S11" i="1"/>
  <c r="Q11" i="1"/>
  <c r="Z31" i="1" l="1"/>
  <c r="Z33" i="1"/>
  <c r="Z30" i="1"/>
  <c r="Z26" i="1"/>
  <c r="Z32" i="1"/>
  <c r="Z28" i="1"/>
  <c r="Z27" i="1"/>
  <c r="Z16" i="1"/>
  <c r="Z23" i="1"/>
  <c r="Z17" i="1"/>
  <c r="Z19" i="1"/>
  <c r="Z12" i="1"/>
  <c r="Z14" i="1"/>
  <c r="Z18" i="1"/>
  <c r="Z15" i="1"/>
  <c r="Z20" i="1"/>
  <c r="Z13" i="1"/>
  <c r="Z21" i="1"/>
  <c r="Z22" i="1"/>
  <c r="Z24" i="1"/>
  <c r="Z25" i="1"/>
  <c r="Z11" i="1"/>
  <c r="Z35" i="1" l="1"/>
  <c r="Y1" i="1" s="1"/>
</calcChain>
</file>

<file path=xl/sharedStrings.xml><?xml version="1.0" encoding="utf-8"?>
<sst xmlns="http://schemas.openxmlformats.org/spreadsheetml/2006/main" count="155" uniqueCount="51">
  <si>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</si>
  <si>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</si>
  <si>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</si>
  <si>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</si>
  <si>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</si>
  <si>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</si>
  <si>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</si>
  <si>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</si>
  <si>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</si>
  <si>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</si>
  <si>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</si>
  <si>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</si>
  <si>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</si>
  <si>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</si>
  <si>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</si>
  <si>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</si>
  <si>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</si>
  <si>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</si>
  <si>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</si>
  <si>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</si>
  <si>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</si>
  <si>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</si>
  <si>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</si>
  <si>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</si>
  <si>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</si>
  <si>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</si>
  <si>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</si>
  <si>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</si>
  <si>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</si>
  <si>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</si>
  <si>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C09BB07</t>
  </si>
  <si>
    <t>HKP</t>
  </si>
  <si>
    <t>2.5 mg / 5 mg</t>
  </si>
  <si>
    <t>N1</t>
  </si>
  <si>
    <t>St</t>
  </si>
  <si>
    <t>N3</t>
  </si>
  <si>
    <t>5 mg / 5 mg</t>
  </si>
  <si>
    <t>N2</t>
  </si>
  <si>
    <t>5 mg / 10 mg</t>
  </si>
  <si>
    <t>10 mg / 5 mg</t>
  </si>
  <si>
    <t>10 mg / 10 mg</t>
  </si>
  <si>
    <t>Ramipril und Amlodipin</t>
  </si>
  <si>
    <t>60 St</t>
  </si>
  <si>
    <t>90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</si>
  <si>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</si>
  <si>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</si>
  <si>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</si>
  <si>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</si>
  <si>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</si>
  <si>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</si>
  <si>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1b.077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</si>
</sst>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5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50</v>
      </c>
      <c r="D1" s="62" t="s">
        <v>41</v>
      </c>
      <c r="E1" s="42"/>
      <c r="F1" s="26"/>
      <c r="G1" s="25"/>
      <c r="H1" s="51"/>
      <c r="I1" s="27"/>
      <c r="L1" s="3"/>
      <c r="M1" s="1"/>
      <c r="N1" s="1"/>
      <c r="Y1" s="82">
        <f>Z35</f>
        <v>0</v>
      </c>
      <c r="Z1" s="83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4"/>
      <c r="Z2" s="84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3"/>
      <c r="C6" s="94"/>
      <c r="D6" s="94"/>
      <c r="E6" s="94"/>
      <c r="F6" s="94"/>
      <c r="G6" s="94"/>
      <c r="H6" s="94"/>
      <c r="I6" s="94"/>
      <c r="J6" s="5"/>
      <c r="K6" s="5"/>
      <c r="L6" s="6"/>
      <c r="M6" s="4" t="s">
        <v>3</v>
      </c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</row>
    <row r="7" spans="1:29" x14ac:dyDescent="0.2">
      <c r="C7" s="24"/>
      <c r="D7" s="24"/>
      <c r="J7" s="2"/>
    </row>
    <row r="8" spans="1:29" ht="31.5" customHeight="1" x14ac:dyDescent="0.2">
      <c r="A8" s="97" t="s">
        <v>4</v>
      </c>
      <c r="B8" s="98"/>
      <c r="C8" s="98"/>
      <c r="D8" s="99"/>
      <c r="E8" s="95" t="s">
        <v>5</v>
      </c>
      <c r="F8" s="76" t="s">
        <v>6</v>
      </c>
      <c r="G8" s="100" t="s">
        <v>7</v>
      </c>
      <c r="H8" s="87" t="s">
        <v>8</v>
      </c>
      <c r="I8" s="89" t="s">
        <v>9</v>
      </c>
      <c r="J8" s="74" t="s">
        <v>10</v>
      </c>
      <c r="K8" s="74" t="s">
        <v>44</v>
      </c>
      <c r="L8" s="74" t="s">
        <v>45</v>
      </c>
      <c r="M8" s="78" t="s">
        <v>46</v>
      </c>
      <c r="N8" s="74" t="s">
        <v>47</v>
      </c>
      <c r="O8" s="74" t="s">
        <v>48</v>
      </c>
      <c r="P8" s="78" t="s">
        <v>49</v>
      </c>
      <c r="Q8" s="70" t="s">
        <v>11</v>
      </c>
      <c r="R8" s="74" t="s">
        <v>12</v>
      </c>
      <c r="S8" s="68" t="s">
        <v>13</v>
      </c>
      <c r="T8" s="70" t="s">
        <v>14</v>
      </c>
      <c r="U8" s="72" t="s">
        <v>15</v>
      </c>
      <c r="V8" s="91" t="s">
        <v>26</v>
      </c>
      <c r="W8" s="72" t="s">
        <v>27</v>
      </c>
      <c r="X8" s="70" t="s">
        <v>16</v>
      </c>
      <c r="Y8" s="68" t="s">
        <v>17</v>
      </c>
      <c r="Z8" s="66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6"/>
      <c r="F9" s="77"/>
      <c r="G9" s="101"/>
      <c r="H9" s="88"/>
      <c r="I9" s="90"/>
      <c r="J9" s="75"/>
      <c r="K9" s="75"/>
      <c r="L9" s="75"/>
      <c r="M9" s="79"/>
      <c r="N9" s="75"/>
      <c r="O9" s="75"/>
      <c r="P9" s="79"/>
      <c r="Q9" s="71"/>
      <c r="R9" s="75"/>
      <c r="S9" s="69"/>
      <c r="T9" s="71"/>
      <c r="U9" s="73"/>
      <c r="V9" s="92"/>
      <c r="W9" s="73"/>
      <c r="X9" s="71"/>
      <c r="Y9" s="69"/>
      <c r="Z9" s="67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41</v>
      </c>
      <c r="B11" s="59" t="s">
        <v>31</v>
      </c>
      <c r="C11" s="59" t="s">
        <v>32</v>
      </c>
      <c r="D11" s="57" t="s">
        <v>33</v>
      </c>
      <c r="E11" s="47">
        <v>2040</v>
      </c>
      <c r="F11" s="57" t="s">
        <v>34</v>
      </c>
      <c r="G11" s="35">
        <v>1422.56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41</v>
      </c>
      <c r="B12" s="59" t="s">
        <v>31</v>
      </c>
      <c r="C12" s="59" t="s">
        <v>32</v>
      </c>
      <c r="D12" s="57" t="s">
        <v>35</v>
      </c>
      <c r="E12" s="47">
        <v>54194</v>
      </c>
      <c r="F12" s="57" t="s">
        <v>34</v>
      </c>
      <c r="G12" s="35">
        <v>18813.060000000001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3" si="0">IF(J12&lt;&gt;0,P12/J12,0)</f>
        <v>0</v>
      </c>
      <c r="R12" s="19"/>
      <c r="S12" s="9">
        <f t="shared" ref="S12:S23" si="1">IF(AND(K12&gt;L12,L12&gt;0),K12-L12,0)</f>
        <v>0</v>
      </c>
      <c r="T12" s="9">
        <f t="shared" ref="T12:T23" si="2">R12*P12/100</f>
        <v>0</v>
      </c>
      <c r="U12" s="10">
        <f t="shared" ref="U12:U23" si="3">IF(H12*J12*K12*P12*R12=0,1,0)</f>
        <v>1</v>
      </c>
      <c r="V12" s="10">
        <f t="shared" ref="V12:V23" si="4">IF(OR(M12+N12+O12&gt;P12,K12-8.75&lt;P12),1,0)</f>
        <v>1</v>
      </c>
      <c r="W12" s="10">
        <f t="shared" ref="W12:W23" si="5">IF(AND(L12&gt;0,K12-T12&gt;L12),1,IF(R12&lt;4,1,(IF(R12=ROUND(R12,2),0,1))))</f>
        <v>1</v>
      </c>
      <c r="X12" s="11">
        <f t="shared" ref="X12:X23" si="6">IF(J12&gt;0,(K12-M12-N12-O12-P12*R12/100)/J12,0)</f>
        <v>0</v>
      </c>
      <c r="Y12" s="11">
        <f t="shared" ref="Y12:Y23" si="7">X12*E12</f>
        <v>0</v>
      </c>
      <c r="Z12" s="11">
        <f t="shared" ref="Z12:Z23" si="8">IF(U12+V12+W12=0,ROUND(G12-Y12,2),0)</f>
        <v>0</v>
      </c>
      <c r="AA12" s="18"/>
    </row>
    <row r="13" spans="1:29" ht="29.25" customHeight="1" x14ac:dyDescent="0.2">
      <c r="A13" s="58" t="s">
        <v>41</v>
      </c>
      <c r="B13" s="59" t="s">
        <v>31</v>
      </c>
      <c r="C13" s="59" t="s">
        <v>36</v>
      </c>
      <c r="D13" s="57" t="s">
        <v>33</v>
      </c>
      <c r="E13" s="47">
        <v>11340</v>
      </c>
      <c r="F13" s="57" t="s">
        <v>34</v>
      </c>
      <c r="G13" s="35">
        <v>8478.7800000000007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41</v>
      </c>
      <c r="B14" s="59" t="s">
        <v>31</v>
      </c>
      <c r="C14" s="59" t="s">
        <v>36</v>
      </c>
      <c r="D14" s="57" t="s">
        <v>37</v>
      </c>
      <c r="E14" s="47">
        <v>7950</v>
      </c>
      <c r="F14" s="57" t="s">
        <v>34</v>
      </c>
      <c r="G14" s="35">
        <v>4685.01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41</v>
      </c>
      <c r="B15" s="59" t="s">
        <v>31</v>
      </c>
      <c r="C15" s="59" t="s">
        <v>36</v>
      </c>
      <c r="D15" s="57" t="s">
        <v>35</v>
      </c>
      <c r="E15" s="47">
        <v>1853706</v>
      </c>
      <c r="F15" s="57" t="s">
        <v>34</v>
      </c>
      <c r="G15" s="35">
        <v>656016.86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41</v>
      </c>
      <c r="B16" s="59" t="s">
        <v>31</v>
      </c>
      <c r="C16" s="59" t="s">
        <v>38</v>
      </c>
      <c r="D16" s="57" t="s">
        <v>33</v>
      </c>
      <c r="E16" s="47">
        <v>750</v>
      </c>
      <c r="F16" s="57" t="s">
        <v>34</v>
      </c>
      <c r="G16" s="35">
        <v>635.17999999999995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41</v>
      </c>
      <c r="B17" s="59" t="s">
        <v>31</v>
      </c>
      <c r="C17" s="59" t="s">
        <v>38</v>
      </c>
      <c r="D17" s="57" t="s">
        <v>37</v>
      </c>
      <c r="E17" s="47">
        <v>250</v>
      </c>
      <c r="F17" s="57" t="s">
        <v>34</v>
      </c>
      <c r="G17" s="35">
        <v>149.09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41</v>
      </c>
      <c r="B18" s="59" t="s">
        <v>31</v>
      </c>
      <c r="C18" s="59" t="s">
        <v>38</v>
      </c>
      <c r="D18" s="57" t="s">
        <v>35</v>
      </c>
      <c r="E18" s="47">
        <v>120100</v>
      </c>
      <c r="F18" s="57" t="s">
        <v>34</v>
      </c>
      <c r="G18" s="35">
        <v>49663.88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41</v>
      </c>
      <c r="B19" s="59" t="s">
        <v>31</v>
      </c>
      <c r="C19" s="59" t="s">
        <v>39</v>
      </c>
      <c r="D19" s="57" t="s">
        <v>33</v>
      </c>
      <c r="E19" s="47">
        <v>2100</v>
      </c>
      <c r="F19" s="57" t="s">
        <v>34</v>
      </c>
      <c r="G19" s="35">
        <v>1776.59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41</v>
      </c>
      <c r="B20" s="59" t="s">
        <v>31</v>
      </c>
      <c r="C20" s="59" t="s">
        <v>39</v>
      </c>
      <c r="D20" s="57" t="s">
        <v>37</v>
      </c>
      <c r="E20" s="47">
        <v>2150</v>
      </c>
      <c r="F20" s="57" t="s">
        <v>34</v>
      </c>
      <c r="G20" s="35">
        <v>1372.29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29.25" customHeight="1" x14ac:dyDescent="0.2">
      <c r="A21" s="58" t="s">
        <v>41</v>
      </c>
      <c r="B21" s="59" t="s">
        <v>31</v>
      </c>
      <c r="C21" s="59" t="s">
        <v>39</v>
      </c>
      <c r="D21" s="57" t="s">
        <v>35</v>
      </c>
      <c r="E21" s="47">
        <v>461548</v>
      </c>
      <c r="F21" s="57" t="s">
        <v>34</v>
      </c>
      <c r="G21" s="35">
        <v>154488.70000000001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2" spans="1:27" ht="29.25" customHeight="1" x14ac:dyDescent="0.2">
      <c r="A22" s="58" t="s">
        <v>41</v>
      </c>
      <c r="B22" s="59" t="s">
        <v>31</v>
      </c>
      <c r="C22" s="59" t="s">
        <v>40</v>
      </c>
      <c r="D22" s="57" t="s">
        <v>33</v>
      </c>
      <c r="E22" s="47">
        <v>2100</v>
      </c>
      <c r="F22" s="57" t="s">
        <v>34</v>
      </c>
      <c r="G22" s="35">
        <v>1871.9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0"/>
        <v>0</v>
      </c>
      <c r="R22" s="19"/>
      <c r="S22" s="9">
        <f t="shared" si="1"/>
        <v>0</v>
      </c>
      <c r="T22" s="9">
        <f t="shared" si="2"/>
        <v>0</v>
      </c>
      <c r="U22" s="10">
        <f t="shared" si="3"/>
        <v>1</v>
      </c>
      <c r="V22" s="10">
        <f t="shared" si="4"/>
        <v>1</v>
      </c>
      <c r="W22" s="10">
        <f t="shared" si="5"/>
        <v>1</v>
      </c>
      <c r="X22" s="11">
        <f t="shared" si="6"/>
        <v>0</v>
      </c>
      <c r="Y22" s="11">
        <f t="shared" si="7"/>
        <v>0</v>
      </c>
      <c r="Z22" s="11">
        <f t="shared" si="8"/>
        <v>0</v>
      </c>
      <c r="AA22" s="18"/>
    </row>
    <row r="23" spans="1:27" ht="29.25" customHeight="1" x14ac:dyDescent="0.2">
      <c r="A23" s="58" t="s">
        <v>41</v>
      </c>
      <c r="B23" s="59" t="s">
        <v>31</v>
      </c>
      <c r="C23" s="59" t="s">
        <v>40</v>
      </c>
      <c r="D23" s="57" t="s">
        <v>37</v>
      </c>
      <c r="E23" s="47">
        <v>2250</v>
      </c>
      <c r="F23" s="57" t="s">
        <v>34</v>
      </c>
      <c r="G23" s="35">
        <v>1506.58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0"/>
        <v>0</v>
      </c>
      <c r="R23" s="19"/>
      <c r="S23" s="9">
        <f t="shared" si="1"/>
        <v>0</v>
      </c>
      <c r="T23" s="9">
        <f t="shared" si="2"/>
        <v>0</v>
      </c>
      <c r="U23" s="10">
        <f t="shared" si="3"/>
        <v>1</v>
      </c>
      <c r="V23" s="10">
        <f t="shared" si="4"/>
        <v>1</v>
      </c>
      <c r="W23" s="10">
        <f t="shared" si="5"/>
        <v>1</v>
      </c>
      <c r="X23" s="11">
        <f t="shared" si="6"/>
        <v>0</v>
      </c>
      <c r="Y23" s="11">
        <f t="shared" si="7"/>
        <v>0</v>
      </c>
      <c r="Z23" s="11">
        <f t="shared" si="8"/>
        <v>0</v>
      </c>
      <c r="AA23" s="18"/>
    </row>
    <row r="24" spans="1:27" ht="29.25" customHeight="1" x14ac:dyDescent="0.2">
      <c r="A24" s="58" t="s">
        <v>41</v>
      </c>
      <c r="B24" s="59" t="s">
        <v>31</v>
      </c>
      <c r="C24" s="59" t="s">
        <v>40</v>
      </c>
      <c r="D24" s="57" t="s">
        <v>35</v>
      </c>
      <c r="E24" s="47">
        <v>419852</v>
      </c>
      <c r="F24" s="57" t="s">
        <v>34</v>
      </c>
      <c r="G24" s="35">
        <v>167842.3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ref="Q24:Q25" si="18">IF(J24&lt;&gt;0,P24/J24,0)</f>
        <v>0</v>
      </c>
      <c r="R24" s="19"/>
      <c r="S24" s="9">
        <f t="shared" ref="S24:S25" si="19">IF(AND(K24&gt;L24,L24&gt;0),K24-L24,0)</f>
        <v>0</v>
      </c>
      <c r="T24" s="9">
        <f t="shared" ref="T24:T25" si="20">R24*P24/100</f>
        <v>0</v>
      </c>
      <c r="U24" s="10">
        <f t="shared" ref="U24:U25" si="21">IF(H24*J24*K24*P24*R24=0,1,0)</f>
        <v>1</v>
      </c>
      <c r="V24" s="10">
        <f t="shared" ref="V24:V25" si="22">IF(OR(M24+N24+O24&gt;P24,K24-8.75&lt;P24),1,0)</f>
        <v>1</v>
      </c>
      <c r="W24" s="10">
        <f t="shared" ref="W24:W25" si="23">IF(AND(L24&gt;0,K24-T24&gt;L24),1,IF(R24&lt;4,1,(IF(R24=ROUND(R24,2),0,1))))</f>
        <v>1</v>
      </c>
      <c r="X24" s="11">
        <f t="shared" ref="X24:X25" si="24">IF(J24&gt;0,(K24-M24-N24-O24-P24*R24/100)/J24,0)</f>
        <v>0</v>
      </c>
      <c r="Y24" s="11">
        <f t="shared" ref="Y24:Y25" si="25">X24*E24</f>
        <v>0</v>
      </c>
      <c r="Z24" s="11">
        <f t="shared" ref="Z24:Z25" si="26">IF(U24+V24+W24=0,ROUND(G24-Y24,2),0)</f>
        <v>0</v>
      </c>
      <c r="AA24" s="18"/>
    </row>
    <row r="25" spans="1:27" ht="29.25" customHeight="1" x14ac:dyDescent="0.2">
      <c r="A25" s="58" t="s">
        <v>41</v>
      </c>
      <c r="B25" s="59" t="s">
        <v>31</v>
      </c>
      <c r="C25" s="59" t="s">
        <v>32</v>
      </c>
      <c r="D25" s="57" t="s">
        <v>42</v>
      </c>
      <c r="E25" s="47">
        <v>2580</v>
      </c>
      <c r="F25" s="57" t="s">
        <v>34</v>
      </c>
      <c r="G25" s="35">
        <v>1169.5999999999999</v>
      </c>
      <c r="H25" s="60"/>
      <c r="I25" s="61"/>
      <c r="J25" s="65">
        <v>60</v>
      </c>
      <c r="K25" s="19"/>
      <c r="L25" s="19"/>
      <c r="M25" s="19"/>
      <c r="N25" s="19"/>
      <c r="O25" s="19"/>
      <c r="P25" s="19"/>
      <c r="Q25" s="9">
        <f t="shared" si="18"/>
        <v>0</v>
      </c>
      <c r="R25" s="19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8"/>
    </row>
    <row r="26" spans="1:27" ht="29.25" customHeight="1" x14ac:dyDescent="0.2">
      <c r="A26" s="58" t="s">
        <v>41</v>
      </c>
      <c r="B26" s="59" t="s">
        <v>31</v>
      </c>
      <c r="C26" s="59" t="s">
        <v>36</v>
      </c>
      <c r="D26" s="57" t="s">
        <v>42</v>
      </c>
      <c r="E26" s="47">
        <v>15180</v>
      </c>
      <c r="F26" s="57" t="s">
        <v>34</v>
      </c>
      <c r="G26" s="35">
        <v>6838.85</v>
      </c>
      <c r="H26" s="60"/>
      <c r="I26" s="61"/>
      <c r="J26" s="65">
        <v>60</v>
      </c>
      <c r="K26" s="19"/>
      <c r="L26" s="19"/>
      <c r="M26" s="19"/>
      <c r="N26" s="19"/>
      <c r="O26" s="19"/>
      <c r="P26" s="19"/>
      <c r="Q26" s="9">
        <f t="shared" ref="Q26:Q33" si="27">IF(J26&lt;&gt;0,P26/J26,0)</f>
        <v>0</v>
      </c>
      <c r="R26" s="19"/>
      <c r="S26" s="9">
        <f t="shared" ref="S26:S33" si="28">IF(AND(K26&gt;L26,L26&gt;0),K26-L26,0)</f>
        <v>0</v>
      </c>
      <c r="T26" s="9">
        <f t="shared" ref="T26:T33" si="29">R26*P26/100</f>
        <v>0</v>
      </c>
      <c r="U26" s="10">
        <f t="shared" ref="U26:U33" si="30">IF(H26*J26*K26*P26*R26=0,1,0)</f>
        <v>1</v>
      </c>
      <c r="V26" s="10">
        <f t="shared" ref="V26:V33" si="31">IF(OR(M26+N26+O26&gt;P26,K26-8.75&lt;P26),1,0)</f>
        <v>1</v>
      </c>
      <c r="W26" s="10">
        <f t="shared" ref="W26:W33" si="32">IF(AND(L26&gt;0,K26-T26&gt;L26),1,IF(R26&lt;4,1,(IF(R26=ROUND(R26,2),0,1))))</f>
        <v>1</v>
      </c>
      <c r="X26" s="11">
        <f t="shared" ref="X26:X33" si="33">IF(J26&gt;0,(K26-M26-N26-O26-P26*R26/100)/J26,0)</f>
        <v>0</v>
      </c>
      <c r="Y26" s="11">
        <f t="shared" ref="Y26:Y33" si="34">X26*E26</f>
        <v>0</v>
      </c>
      <c r="Z26" s="11">
        <f t="shared" ref="Z26:Z33" si="35">IF(U26+V26+W26=0,ROUND(G26-Y26,2),0)</f>
        <v>0</v>
      </c>
      <c r="AA26" s="18"/>
    </row>
    <row r="27" spans="1:27" ht="29.25" customHeight="1" x14ac:dyDescent="0.2">
      <c r="A27" s="58" t="s">
        <v>41</v>
      </c>
      <c r="B27" s="59" t="s">
        <v>31</v>
      </c>
      <c r="C27" s="59" t="s">
        <v>36</v>
      </c>
      <c r="D27" s="57" t="s">
        <v>43</v>
      </c>
      <c r="E27" s="47">
        <v>383040</v>
      </c>
      <c r="F27" s="57" t="s">
        <v>34</v>
      </c>
      <c r="G27" s="35">
        <v>154283.12</v>
      </c>
      <c r="H27" s="60"/>
      <c r="I27" s="61"/>
      <c r="J27" s="65">
        <v>90</v>
      </c>
      <c r="K27" s="19"/>
      <c r="L27" s="19"/>
      <c r="M27" s="19"/>
      <c r="N27" s="19"/>
      <c r="O27" s="19"/>
      <c r="P27" s="19"/>
      <c r="Q27" s="9">
        <f t="shared" si="27"/>
        <v>0</v>
      </c>
      <c r="R27" s="19"/>
      <c r="S27" s="9">
        <f t="shared" si="28"/>
        <v>0</v>
      </c>
      <c r="T27" s="9">
        <f t="shared" si="29"/>
        <v>0</v>
      </c>
      <c r="U27" s="10">
        <f t="shared" si="30"/>
        <v>1</v>
      </c>
      <c r="V27" s="10">
        <f t="shared" si="31"/>
        <v>1</v>
      </c>
      <c r="W27" s="10">
        <f t="shared" si="32"/>
        <v>1</v>
      </c>
      <c r="X27" s="11">
        <f t="shared" si="33"/>
        <v>0</v>
      </c>
      <c r="Y27" s="11">
        <f t="shared" si="34"/>
        <v>0</v>
      </c>
      <c r="Z27" s="11">
        <f t="shared" si="35"/>
        <v>0</v>
      </c>
      <c r="AA27" s="18"/>
    </row>
    <row r="28" spans="1:27" ht="29.25" customHeight="1" x14ac:dyDescent="0.2">
      <c r="A28" s="58" t="s">
        <v>41</v>
      </c>
      <c r="B28" s="59" t="s">
        <v>31</v>
      </c>
      <c r="C28" s="59" t="s">
        <v>38</v>
      </c>
      <c r="D28" s="57" t="s">
        <v>42</v>
      </c>
      <c r="E28" s="47">
        <v>540</v>
      </c>
      <c r="F28" s="57" t="s">
        <v>34</v>
      </c>
      <c r="G28" s="35">
        <v>258.75</v>
      </c>
      <c r="H28" s="60"/>
      <c r="I28" s="61"/>
      <c r="J28" s="65">
        <v>60</v>
      </c>
      <c r="K28" s="19"/>
      <c r="L28" s="19"/>
      <c r="M28" s="19"/>
      <c r="N28" s="19"/>
      <c r="O28" s="19"/>
      <c r="P28" s="19"/>
      <c r="Q28" s="9">
        <f t="shared" si="27"/>
        <v>0</v>
      </c>
      <c r="R28" s="19"/>
      <c r="S28" s="9">
        <f t="shared" si="28"/>
        <v>0</v>
      </c>
      <c r="T28" s="9">
        <f t="shared" si="29"/>
        <v>0</v>
      </c>
      <c r="U28" s="10">
        <f t="shared" si="30"/>
        <v>1</v>
      </c>
      <c r="V28" s="10">
        <f t="shared" si="31"/>
        <v>1</v>
      </c>
      <c r="W28" s="10">
        <f t="shared" si="32"/>
        <v>1</v>
      </c>
      <c r="X28" s="11">
        <f t="shared" si="33"/>
        <v>0</v>
      </c>
      <c r="Y28" s="11">
        <f t="shared" si="34"/>
        <v>0</v>
      </c>
      <c r="Z28" s="11">
        <f t="shared" si="35"/>
        <v>0</v>
      </c>
      <c r="AA28" s="18"/>
    </row>
    <row r="29" spans="1:27" ht="29.25" customHeight="1" x14ac:dyDescent="0.2">
      <c r="A29" s="58" t="s">
        <v>41</v>
      </c>
      <c r="B29" s="59" t="s">
        <v>31</v>
      </c>
      <c r="C29" s="59" t="s">
        <v>38</v>
      </c>
      <c r="D29" s="57" t="s">
        <v>43</v>
      </c>
      <c r="E29" s="47">
        <v>29700</v>
      </c>
      <c r="F29" s="57" t="s">
        <v>34</v>
      </c>
      <c r="G29" s="35">
        <v>14210.57</v>
      </c>
      <c r="H29" s="60"/>
      <c r="I29" s="61"/>
      <c r="J29" s="65">
        <v>90</v>
      </c>
      <c r="K29" s="19"/>
      <c r="L29" s="19"/>
      <c r="M29" s="19"/>
      <c r="N29" s="19"/>
      <c r="O29" s="19"/>
      <c r="P29" s="19"/>
      <c r="Q29" s="9">
        <f t="shared" si="27"/>
        <v>0</v>
      </c>
      <c r="R29" s="19"/>
      <c r="S29" s="9">
        <f t="shared" si="28"/>
        <v>0</v>
      </c>
      <c r="T29" s="9">
        <f t="shared" si="29"/>
        <v>0</v>
      </c>
      <c r="U29" s="10">
        <f t="shared" si="30"/>
        <v>1</v>
      </c>
      <c r="V29" s="10">
        <f t="shared" si="31"/>
        <v>1</v>
      </c>
      <c r="W29" s="10">
        <f t="shared" si="32"/>
        <v>1</v>
      </c>
      <c r="X29" s="11">
        <f t="shared" si="33"/>
        <v>0</v>
      </c>
      <c r="Y29" s="11">
        <f t="shared" si="34"/>
        <v>0</v>
      </c>
      <c r="Z29" s="11">
        <f t="shared" si="35"/>
        <v>0</v>
      </c>
      <c r="AA29" s="18"/>
    </row>
    <row r="30" spans="1:27" ht="29.25" customHeight="1" x14ac:dyDescent="0.2">
      <c r="A30" s="58" t="s">
        <v>41</v>
      </c>
      <c r="B30" s="59" t="s">
        <v>31</v>
      </c>
      <c r="C30" s="59" t="s">
        <v>39</v>
      </c>
      <c r="D30" s="57" t="s">
        <v>43</v>
      </c>
      <c r="E30" s="47">
        <v>113130</v>
      </c>
      <c r="F30" s="57" t="s">
        <v>34</v>
      </c>
      <c r="G30" s="35">
        <v>53486.73</v>
      </c>
      <c r="H30" s="60"/>
      <c r="I30" s="61"/>
      <c r="J30" s="65">
        <v>90</v>
      </c>
      <c r="K30" s="19"/>
      <c r="L30" s="19"/>
      <c r="M30" s="19"/>
      <c r="N30" s="19"/>
      <c r="O30" s="19"/>
      <c r="P30" s="19"/>
      <c r="Q30" s="9">
        <f t="shared" si="27"/>
        <v>0</v>
      </c>
      <c r="R30" s="19"/>
      <c r="S30" s="9">
        <f t="shared" si="28"/>
        <v>0</v>
      </c>
      <c r="T30" s="9">
        <f t="shared" si="29"/>
        <v>0</v>
      </c>
      <c r="U30" s="10">
        <f t="shared" si="30"/>
        <v>1</v>
      </c>
      <c r="V30" s="10">
        <f t="shared" si="31"/>
        <v>1</v>
      </c>
      <c r="W30" s="10">
        <f t="shared" si="32"/>
        <v>1</v>
      </c>
      <c r="X30" s="11">
        <f t="shared" si="33"/>
        <v>0</v>
      </c>
      <c r="Y30" s="11">
        <f t="shared" si="34"/>
        <v>0</v>
      </c>
      <c r="Z30" s="11">
        <f t="shared" si="35"/>
        <v>0</v>
      </c>
      <c r="AA30" s="18"/>
    </row>
    <row r="31" spans="1:27" ht="29.25" customHeight="1" x14ac:dyDescent="0.2">
      <c r="A31" s="58" t="s">
        <v>41</v>
      </c>
      <c r="B31" s="59" t="s">
        <v>31</v>
      </c>
      <c r="C31" s="59" t="s">
        <v>39</v>
      </c>
      <c r="D31" s="57" t="s">
        <v>42</v>
      </c>
      <c r="E31" s="47">
        <v>3600</v>
      </c>
      <c r="F31" s="57" t="s">
        <v>34</v>
      </c>
      <c r="G31" s="35">
        <v>1741.06</v>
      </c>
      <c r="H31" s="60"/>
      <c r="I31" s="61"/>
      <c r="J31" s="65">
        <v>60</v>
      </c>
      <c r="K31" s="19"/>
      <c r="L31" s="19"/>
      <c r="M31" s="19"/>
      <c r="N31" s="19"/>
      <c r="O31" s="19"/>
      <c r="P31" s="19"/>
      <c r="Q31" s="9">
        <f t="shared" si="27"/>
        <v>0</v>
      </c>
      <c r="R31" s="19"/>
      <c r="S31" s="9">
        <f t="shared" si="28"/>
        <v>0</v>
      </c>
      <c r="T31" s="9">
        <f t="shared" si="29"/>
        <v>0</v>
      </c>
      <c r="U31" s="10">
        <f t="shared" si="30"/>
        <v>1</v>
      </c>
      <c r="V31" s="10">
        <f t="shared" si="31"/>
        <v>1</v>
      </c>
      <c r="W31" s="10">
        <f t="shared" si="32"/>
        <v>1</v>
      </c>
      <c r="X31" s="11">
        <f t="shared" si="33"/>
        <v>0</v>
      </c>
      <c r="Y31" s="11">
        <f t="shared" si="34"/>
        <v>0</v>
      </c>
      <c r="Z31" s="11">
        <f t="shared" si="35"/>
        <v>0</v>
      </c>
      <c r="AA31" s="18"/>
    </row>
    <row r="32" spans="1:27" ht="29.25" customHeight="1" x14ac:dyDescent="0.2">
      <c r="A32" s="58" t="s">
        <v>41</v>
      </c>
      <c r="B32" s="59" t="s">
        <v>31</v>
      </c>
      <c r="C32" s="59" t="s">
        <v>40</v>
      </c>
      <c r="D32" s="57" t="s">
        <v>43</v>
      </c>
      <c r="E32" s="47">
        <v>109710</v>
      </c>
      <c r="F32" s="57" t="s">
        <v>34</v>
      </c>
      <c r="G32" s="35">
        <v>59109.81</v>
      </c>
      <c r="H32" s="60"/>
      <c r="I32" s="61"/>
      <c r="J32" s="65">
        <v>90</v>
      </c>
      <c r="K32" s="19"/>
      <c r="L32" s="19"/>
      <c r="M32" s="19"/>
      <c r="N32" s="19"/>
      <c r="O32" s="19"/>
      <c r="P32" s="19"/>
      <c r="Q32" s="9">
        <f t="shared" si="27"/>
        <v>0</v>
      </c>
      <c r="R32" s="19"/>
      <c r="S32" s="9">
        <f t="shared" si="28"/>
        <v>0</v>
      </c>
      <c r="T32" s="9">
        <f t="shared" si="29"/>
        <v>0</v>
      </c>
      <c r="U32" s="10">
        <f t="shared" si="30"/>
        <v>1</v>
      </c>
      <c r="V32" s="10">
        <f t="shared" si="31"/>
        <v>1</v>
      </c>
      <c r="W32" s="10">
        <f t="shared" si="32"/>
        <v>1</v>
      </c>
      <c r="X32" s="11">
        <f t="shared" si="33"/>
        <v>0</v>
      </c>
      <c r="Y32" s="11">
        <f t="shared" si="34"/>
        <v>0</v>
      </c>
      <c r="Z32" s="11">
        <f t="shared" si="35"/>
        <v>0</v>
      </c>
      <c r="AA32" s="18"/>
    </row>
    <row r="33" spans="1:27" ht="29.25" customHeight="1" x14ac:dyDescent="0.2">
      <c r="A33" s="58" t="s">
        <v>41</v>
      </c>
      <c r="B33" s="59" t="s">
        <v>31</v>
      </c>
      <c r="C33" s="59" t="s">
        <v>40</v>
      </c>
      <c r="D33" s="57" t="s">
        <v>42</v>
      </c>
      <c r="E33" s="47">
        <v>2460</v>
      </c>
      <c r="F33" s="57" t="s">
        <v>34</v>
      </c>
      <c r="G33" s="35">
        <v>1266.74</v>
      </c>
      <c r="H33" s="60"/>
      <c r="I33" s="61"/>
      <c r="J33" s="65">
        <v>60</v>
      </c>
      <c r="K33" s="19"/>
      <c r="L33" s="19"/>
      <c r="M33" s="19"/>
      <c r="N33" s="19"/>
      <c r="O33" s="19"/>
      <c r="P33" s="19"/>
      <c r="Q33" s="9">
        <f t="shared" si="27"/>
        <v>0</v>
      </c>
      <c r="R33" s="19"/>
      <c r="S33" s="9">
        <f t="shared" si="28"/>
        <v>0</v>
      </c>
      <c r="T33" s="9">
        <f t="shared" si="29"/>
        <v>0</v>
      </c>
      <c r="U33" s="10">
        <f t="shared" si="30"/>
        <v>1</v>
      </c>
      <c r="V33" s="10">
        <f t="shared" si="31"/>
        <v>1</v>
      </c>
      <c r="W33" s="10">
        <f t="shared" si="32"/>
        <v>1</v>
      </c>
      <c r="X33" s="11">
        <f t="shared" si="33"/>
        <v>0</v>
      </c>
      <c r="Y33" s="11">
        <f t="shared" si="34"/>
        <v>0</v>
      </c>
      <c r="Z33" s="11">
        <f t="shared" si="35"/>
        <v>0</v>
      </c>
      <c r="AA33" s="18"/>
    </row>
    <row r="35" spans="1:27" s="12" customFormat="1" ht="27.75" customHeight="1" x14ac:dyDescent="0.25">
      <c r="A35" s="36"/>
      <c r="B35" s="36"/>
      <c r="C35" s="37"/>
      <c r="D35" s="37"/>
      <c r="E35" s="48"/>
      <c r="F35" s="36"/>
      <c r="G35" s="36"/>
      <c r="H35" s="54"/>
      <c r="I35" s="36"/>
      <c r="R35" s="14"/>
      <c r="U35" s="80" t="s">
        <v>22</v>
      </c>
      <c r="V35" s="81"/>
      <c r="W35" s="81"/>
      <c r="X35" s="81"/>
      <c r="Y35" s="81"/>
      <c r="Z35" s="13">
        <f>SUM(Z11:Z33)</f>
        <v>0</v>
      </c>
    </row>
    <row r="36" spans="1:27" s="14" customFormat="1" ht="15.75" x14ac:dyDescent="0.25">
      <c r="A36" s="38"/>
      <c r="B36" s="39"/>
      <c r="C36" s="39"/>
      <c r="D36" s="39"/>
      <c r="E36" s="49"/>
      <c r="F36" s="39"/>
      <c r="G36" s="39"/>
      <c r="H36" s="55"/>
      <c r="I36" s="39"/>
      <c r="J36" s="15"/>
    </row>
    <row r="37" spans="1:27" s="12" customFormat="1" x14ac:dyDescent="0.2">
      <c r="A37" s="36"/>
      <c r="B37" s="36"/>
      <c r="C37" s="37"/>
      <c r="D37" s="37"/>
      <c r="E37" s="48"/>
      <c r="F37" s="36"/>
      <c r="G37" s="36"/>
      <c r="H37" s="54"/>
      <c r="I37" s="36"/>
      <c r="Z37" s="16"/>
    </row>
    <row r="38" spans="1:27" s="12" customFormat="1" x14ac:dyDescent="0.2">
      <c r="A38" s="36"/>
      <c r="B38" s="36"/>
      <c r="C38" s="37"/>
      <c r="D38" s="37"/>
      <c r="E38" s="48"/>
      <c r="F38" s="36"/>
      <c r="G38" s="36"/>
      <c r="H38" s="54"/>
      <c r="I38" s="36"/>
      <c r="L38" s="17"/>
    </row>
    <row r="39" spans="1:27" s="12" customFormat="1" x14ac:dyDescent="0.2">
      <c r="A39" s="36"/>
      <c r="B39" s="36"/>
      <c r="C39" s="37"/>
      <c r="D39" s="37"/>
      <c r="E39" s="48"/>
      <c r="F39" s="36"/>
      <c r="G39" s="36"/>
      <c r="H39" s="54"/>
      <c r="I39" s="36"/>
      <c r="L39" s="17"/>
    </row>
    <row r="40" spans="1:27" s="12" customFormat="1" x14ac:dyDescent="0.2">
      <c r="A40" s="40"/>
      <c r="B40" s="36"/>
      <c r="C40" s="37"/>
      <c r="D40" s="37"/>
      <c r="E40" s="48"/>
      <c r="F40" s="36"/>
      <c r="G40" s="36"/>
      <c r="H40" s="54"/>
      <c r="I40" s="36"/>
      <c r="L40" s="17"/>
    </row>
    <row r="41" spans="1:27" s="12" customFormat="1" x14ac:dyDescent="0.2">
      <c r="A41" s="40"/>
      <c r="B41" s="36" t="s">
        <v>23</v>
      </c>
      <c r="C41" s="37"/>
      <c r="D41" s="37"/>
      <c r="E41" s="48"/>
      <c r="F41" s="36"/>
      <c r="G41" s="36"/>
      <c r="H41" s="54"/>
      <c r="I41" s="36"/>
      <c r="L41" s="17"/>
    </row>
    <row r="42" spans="1:27" s="12" customFormat="1" x14ac:dyDescent="0.2">
      <c r="A42" s="41"/>
      <c r="B42" s="40"/>
      <c r="C42" s="37"/>
      <c r="D42" s="37"/>
      <c r="E42" s="50"/>
      <c r="F42" s="41"/>
      <c r="G42" s="41"/>
      <c r="H42" s="54"/>
      <c r="I42" s="36"/>
    </row>
    <row r="43" spans="1:27" s="12" customFormat="1" x14ac:dyDescent="0.2">
      <c r="A43" s="36"/>
      <c r="B43" s="36"/>
    </row>
    <row r="44" spans="1:27" s="12" customFormat="1" x14ac:dyDescent="0.2">
      <c r="A44" s="40"/>
      <c r="B44" s="36"/>
    </row>
    <row r="45" spans="1:27" s="12" customFormat="1" x14ac:dyDescent="0.2">
      <c r="A45" s="40"/>
      <c r="B45" s="36"/>
    </row>
    <row r="46" spans="1:27" x14ac:dyDescent="0.2">
      <c r="C46"/>
      <c r="D46"/>
      <c r="E46"/>
      <c r="F46"/>
      <c r="G46"/>
      <c r="H46"/>
      <c r="I46"/>
    </row>
    <row r="47" spans="1:27" x14ac:dyDescent="0.2">
      <c r="C47"/>
      <c r="D47"/>
      <c r="E47"/>
      <c r="F47"/>
      <c r="G47"/>
      <c r="H47"/>
      <c r="I47"/>
    </row>
    <row r="48" spans="1:27" x14ac:dyDescent="0.2">
      <c r="C48"/>
      <c r="D48"/>
      <c r="E48"/>
      <c r="F48"/>
      <c r="G48"/>
      <c r="H48"/>
      <c r="I48"/>
    </row>
    <row r="49" spans="3:9" x14ac:dyDescent="0.2">
      <c r="C49"/>
      <c r="D49"/>
      <c r="E49"/>
      <c r="F49"/>
      <c r="G49"/>
      <c r="H49"/>
      <c r="I49"/>
    </row>
    <row r="50" spans="3:9" x14ac:dyDescent="0.2">
      <c r="C50"/>
      <c r="D50"/>
      <c r="E50"/>
      <c r="F50"/>
      <c r="G50"/>
      <c r="H50"/>
      <c r="I50"/>
    </row>
    <row r="51" spans="3:9" x14ac:dyDescent="0.2">
      <c r="C51"/>
      <c r="D51"/>
      <c r="E51"/>
      <c r="F51"/>
      <c r="G51"/>
      <c r="H51"/>
      <c r="I51"/>
    </row>
    <row r="52" spans="3:9" x14ac:dyDescent="0.2">
      <c r="C52"/>
      <c r="D52"/>
      <c r="E52"/>
      <c r="F52"/>
      <c r="G52"/>
      <c r="H52"/>
      <c r="I52"/>
    </row>
    <row r="53" spans="3:9" x14ac:dyDescent="0.2">
      <c r="C53"/>
      <c r="D53"/>
      <c r="E53"/>
      <c r="F53"/>
      <c r="G53"/>
      <c r="H53"/>
      <c r="I53"/>
    </row>
  </sheetData>
  <sheetProtection algorithmName="SHA-512" hashValue="iYSs57C77thv0jC74mItowNHkV9rVclD9K95EKra9mCQ/wwaGlvXpTG/+0w8w/TqE5wrjufups5SdC8mDX3saQ==" saltValue="hJD/eHSwUPYbwNVqUb37D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35:Y3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3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33" xr:uid="{00000000-0002-0000-0000-000000000000}">
      <formula1>0</formula1>
    </dataValidation>
    <dataValidation allowBlank="1" showErrorMessage="1" error="Die PZN muss eine 7stellige Ganzzahl sein. " sqref="I11:I33" xr:uid="{00000000-0002-0000-0000-000001000000}"/>
    <dataValidation type="whole" allowBlank="1" showErrorMessage="1" error="Die PZN muss eine 8stellige Ganzzahl sein. " sqref="H11:H3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3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3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3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3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3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3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3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3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1b.077</vt:lpstr>
      <vt:lpstr>'Fachlos 1b.077'!Drucktitel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2026-06-24T08:00:15Z</dcterms:modified>
</cp:coreProperties>
</file>